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2 months\Heart SC_n1\"/>
    </mc:Choice>
  </mc:AlternateContent>
  <xr:revisionPtr revIDLastSave="0" documentId="13_ncr:1_{330D0CEF-AF25-4198-9603-5B4BE5F6F5B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5" i="1" l="1"/>
  <c r="AC45" i="1"/>
  <c r="AB46" i="1"/>
  <c r="AC46" i="1"/>
  <c r="AB47" i="1"/>
  <c r="AC47" i="1"/>
  <c r="AB48" i="1"/>
  <c r="AC48" i="1"/>
  <c r="AC44" i="1"/>
  <c r="AB44" i="1"/>
  <c r="AB37" i="1"/>
  <c r="AC37" i="1"/>
  <c r="AB38" i="1"/>
  <c r="AC38" i="1"/>
  <c r="AB39" i="1"/>
  <c r="AC39" i="1"/>
  <c r="AB40" i="1"/>
  <c r="AC40" i="1"/>
  <c r="AC36" i="1"/>
  <c r="AB36" i="1"/>
  <c r="Z40" i="1"/>
  <c r="Y40" i="1"/>
  <c r="Z39" i="1"/>
  <c r="Y39" i="1"/>
  <c r="Z38" i="1"/>
  <c r="Y38" i="1"/>
  <c r="Z37" i="1"/>
  <c r="Y37" i="1"/>
  <c r="Z36" i="1"/>
  <c r="Y36" i="1"/>
  <c r="W40" i="1"/>
  <c r="V40" i="1"/>
  <c r="W39" i="1"/>
  <c r="V39" i="1"/>
  <c r="W38" i="1"/>
  <c r="V38" i="1"/>
  <c r="W37" i="1"/>
  <c r="V37" i="1"/>
  <c r="W36" i="1"/>
  <c r="V36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</calcChain>
</file>

<file path=xl/sharedStrings.xml><?xml version="1.0" encoding="utf-8"?>
<sst xmlns="http://schemas.openxmlformats.org/spreadsheetml/2006/main" count="213" uniqueCount="60">
  <si>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</si>
  <si>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</si>
  <si>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</si>
  <si>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</si>
  <si>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</si>
  <si>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</si>
  <si>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</si>
  <si>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</si>
  <si>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</si>
  <si>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</si>
  <si>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</si>
  <si>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</si>
  <si>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</si>
  <si>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</si>
  <si>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</si>
  <si>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</si>
  <si>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</si>
  <si>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</si>
  <si>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</si>
  <si>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</si>
  <si>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</si>
  <si>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</si>
  <si>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</si>
  <si>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</si>
  <si>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</si>
  <si>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20240219_110219_CT011212_ONE_STEP_AZZ.pcrd</t>
  </si>
  <si>
    <t>Created By User</t>
  </si>
  <si>
    <t>Notes</t>
  </si>
  <si>
    <t>ID</t>
  </si>
  <si>
    <t>Run Started</t>
  </si>
  <si>
    <t>02/19/2024 19:02:40 UTC</t>
  </si>
  <si>
    <t>Run Ended</t>
  </si>
  <si>
    <t>02/19/2024 20:23:02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</si>
  <si>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</si>
  <si>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</si>
  <si>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</si>
  <si>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</si>
  <si>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</si>
  <si>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</si>
  <si>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</si>
  <si>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</si>
  <si>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</si>
  <si>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</si>
  <si>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</si>
  <si>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</si>
  <si>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</si>
  <si>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</si>
  <si>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</si>
  <si>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V5</t>
  </si>
  <si>
    <t>Heart n1</t>
  </si>
  <si>
    <t>SC n1</t>
  </si>
  <si>
    <t>LD</t>
  </si>
  <si>
    <t>MD</t>
  </si>
  <si>
    <t>HD</t>
  </si>
  <si>
    <t>Delta CT hAP4B1</t>
  </si>
  <si>
    <t>Heart</t>
  </si>
  <si>
    <t>SC</t>
  </si>
  <si>
    <t>Delta Delta CT hAP4B1</t>
  </si>
  <si>
    <t>Relative expression per total RNA</t>
  </si>
  <si>
    <t>Relative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</si>
</sst>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8"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5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0" fontId="8" fillId="0" borderId="3" xfId="0" applyFont="1" applyBorder="1">
      <alignment vertical="top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164" fontId="12" fillId="0" borderId="3" xfId="0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>
      <alignment vertical="top"/>
      <protection locked="0"/>
    </xf>
    <xf numFmtId="0" fontId="16" fillId="0" borderId="0" xfId="0" applyFont="1">
      <alignment vertical="top"/>
      <protection locked="0"/>
    </xf>
    <xf numFmtId="165" fontId="17" fillId="0" borderId="0" xfId="0" applyNumberFormat="1" applyFont="1" applyAlignment="1">
      <alignment horizontal="left"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 wrapText="1"/>
      <protection locked="0"/>
    </xf>
    <xf numFmtId="49" fontId="11" fillId="6" borderId="2" xfId="0" applyNumberFormat="1" applyFont="1" applyFill="1" applyBorder="1" applyAlignment="1" applyProtection="1">
      <alignment horizontal="center" vertical="center"/>
    </xf>
    <xf numFmtId="49" fontId="14" fillId="6" borderId="1" xfId="0" applyNumberFormat="1" applyFont="1" applyFill="1" applyBorder="1" applyAlignment="1" applyProtection="1">
      <alignment horizontal="center" vertical="center"/>
    </xf>
    <xf numFmtId="164" fontId="12" fillId="6" borderId="3" xfId="0" applyNumberFormat="1" applyFont="1" applyFill="1" applyBorder="1" applyAlignment="1" applyProtection="1">
      <alignment horizontal="center" vertical="center"/>
    </xf>
    <xf numFmtId="164" fontId="13" fillId="6" borderId="1" xfId="0" applyNumberFormat="1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>
      <alignment horizontal="center" vertical="center" wrapText="1"/>
      <protection locked="0"/>
    </xf>
    <xf numFmtId="49" fontId="11" fillId="8" borderId="2" xfId="0" applyNumberFormat="1" applyFont="1" applyFill="1" applyBorder="1" applyAlignment="1" applyProtection="1">
      <alignment horizontal="center" vertical="center"/>
    </xf>
    <xf numFmtId="49" fontId="14" fillId="8" borderId="1" xfId="0" applyNumberFormat="1" applyFont="1" applyFill="1" applyBorder="1" applyAlignment="1" applyProtection="1">
      <alignment horizontal="center" vertical="center"/>
    </xf>
    <xf numFmtId="164" fontId="12" fillId="8" borderId="3" xfId="0" applyNumberFormat="1" applyFont="1" applyFill="1" applyBorder="1" applyAlignment="1" applyProtection="1">
      <alignment horizontal="center" vertical="center"/>
    </xf>
    <xf numFmtId="164" fontId="13" fillId="8" borderId="1" xfId="0" applyNumberFormat="1" applyFont="1" applyFill="1" applyBorder="1" applyAlignment="1" applyProtection="1">
      <alignment horizontal="center" vertical="center"/>
    </xf>
    <xf numFmtId="164" fontId="12" fillId="9" borderId="3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vertical="center"/>
      <protection locked="0"/>
    </xf>
    <xf numFmtId="0" fontId="18" fillId="0" borderId="0" xfId="0" applyFont="1" applyAlignment="1">
      <alignment horizontal="center" vertical="center"/>
      <protection locked="0"/>
    </xf>
    <xf numFmtId="0" fontId="18" fillId="10" borderId="0" xfId="0" applyFont="1" applyFill="1" applyAlignment="1">
      <alignment horizontal="center" vertical="center"/>
      <protection locked="0"/>
    </xf>
    <xf numFmtId="164" fontId="18" fillId="0" borderId="0" xfId="0" applyNumberFormat="1" applyFont="1" applyAlignment="1">
      <alignment horizontal="center" vertical="center"/>
      <protection locked="0"/>
    </xf>
    <xf numFmtId="164" fontId="18" fillId="10" borderId="0" xfId="0" applyNumberFormat="1" applyFont="1" applyFill="1" applyAlignment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  <protection locked="0"/>
    </xf>
    <xf numFmtId="167" fontId="18" fillId="0" borderId="0" xfId="0" applyNumberFormat="1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SYBR!$AB$42:$AB$43</c:f>
              <c:strCache>
                <c:ptCount val="2"/>
                <c:pt idx="0">
                  <c:v>Relative expression per ng RNA</c:v>
                </c:pt>
                <c:pt idx="1">
                  <c:v>Heart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SYBR!$AB$44:$AB$48</c:f>
              <c:numCache>
                <c:formatCode>General</c:formatCode>
                <c:ptCount val="5"/>
                <c:pt idx="0">
                  <c:v>0.05</c:v>
                </c:pt>
                <c:pt idx="1">
                  <c:v>5.2246137438514875E-2</c:v>
                </c:pt>
                <c:pt idx="2">
                  <c:v>2.2702173593561001</c:v>
                </c:pt>
                <c:pt idx="3">
                  <c:v>8.580506273674339E-2</c:v>
                </c:pt>
                <c:pt idx="4">
                  <c:v>8.7867987090108207E-2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A-435C-8155-A2CD9F26BAA3}"/>
            </c:ext>
          </c:extLst>
        </c:ser>
        <c:ser>
          <c:idx val="1"/>
          <c:order val="1"/>
          <c:tx>
            <c:strRef>
              <c:f>SYBR!$AC$42:$AC$43</c:f>
              <c:strCache>
                <c:ptCount val="2"/>
                <c:pt idx="0">
                  <c:v>Relative expression per ng RNA</c:v>
                </c:pt>
                <c:pt idx="1">
                  <c:v>SC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SYBR!$AC$44:$AC$48</c:f>
              <c:numCache>
                <c:formatCode>General</c:formatCode>
                <c:ptCount val="5"/>
                <c:pt idx="0">
                  <c:v>0.05</c:v>
                </c:pt>
                <c:pt idx="1">
                  <c:v>0.1170703838292502</c:v>
                </c:pt>
                <c:pt idx="2">
                  <c:v>7.8530125928159773</c:v>
                </c:pt>
                <c:pt idx="3">
                  <c:v>9.7511365936457622E-2</c:v>
                </c:pt>
                <c:pt idx="4">
                  <c:v>4.7084622705854828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4A-435C-8155-A2CD9F26B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1050240"/>
        <c:axId val="885935184"/>
      </c:barChart>
      <c:catAx>
        <c:axId val="113105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935184"/>
        <c:crosses val="autoZero"/>
        <c:auto val="1"/>
        <c:lblAlgn val="ctr"/>
        <c:lblOffset val="100"/>
        <c:noMultiLvlLbl val="0"/>
      </c:catAx>
      <c:valAx>
        <c:axId val="88593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05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28575</xdr:colOff>
      <xdr:row>9</xdr:row>
      <xdr:rowOff>157162</xdr:rowOff>
    </xdr:from>
    <xdr:to>
      <xdr:col>24</xdr:col>
      <xdr:colOff>771525</xdr:colOff>
      <xdr:row>29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A33813-5313-3D26-E6BE-D72C3C0DBE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"/>
  <sheetViews>
    <sheetView tabSelected="1" workbookViewId="0">
      <pane xSplit="2" ySplit="1" topLeftCell="H7" activePane="bottomRight" state="frozen"/>
      <selection activeCell="C2" sqref="C2"/>
      <selection pane="topRight" activeCell="C2" sqref="C2"/>
      <selection pane="bottomLeft" activeCell="C2" sqref="C2"/>
      <selection pane="bottomRight" activeCell="AA42" sqref="AA42:AC48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1" customWidth="1"/>
    <col min="15" max="15" width="10" style="1" customWidth="1"/>
    <col min="16" max="21" width="10" style="1"/>
    <col min="22" max="22" width="25" style="1" customWidth="1"/>
    <col min="23" max="23" width="22" style="1" customWidth="1"/>
    <col min="24" max="24" width="10" style="1"/>
    <col min="25" max="25" width="25.33203125" style="1" customWidth="1"/>
    <col min="26" max="26" width="24.83203125" style="1" customWidth="1"/>
    <col min="27" max="27" width="10" style="1"/>
    <col min="28" max="28" width="23.5" style="1" customWidth="1"/>
    <col min="29" max="29" width="23.6640625" style="1" customWidth="1"/>
    <col min="30" max="16384" width="10" style="1"/>
  </cols>
  <sheetData>
    <row r="1" spans="1:14" s="2" customFormat="1" ht="15" customHeight="1" x14ac:dyDescent="0.15">
      <c r="A1" s="8"/>
      <c r="B1" s="8"/>
      <c r="C1" s="18" t="s">
        <v>0</v>
      </c>
      <c r="D1" s="18" t="s">
        <v>1</v>
      </c>
      <c r="E1" s="18" t="s">
        <v>2</v>
      </c>
      <c r="F1" s="23" t="s">
        <v>3</v>
      </c>
      <c r="G1" s="23" t="s">
        <v>4</v>
      </c>
      <c r="H1" s="23" t="s">
        <v>5</v>
      </c>
      <c r="I1" s="18" t="s">
        <v>6</v>
      </c>
      <c r="J1" s="18" t="s">
        <v>7</v>
      </c>
      <c r="K1" s="18" t="s">
        <v>8</v>
      </c>
      <c r="L1" s="23" t="s">
        <v>9</v>
      </c>
      <c r="M1" s="23" t="s">
        <v>10</v>
      </c>
      <c r="N1" s="23" t="s">
        <v>11</v>
      </c>
    </row>
    <row r="2" spans="1:14" s="3" customFormat="1" ht="15" customHeight="1" x14ac:dyDescent="0.15">
      <c r="A2" s="15" t="s">
        <v>12</v>
      </c>
      <c r="B2" s="4" t="s">
        <v>13</v>
      </c>
      <c r="C2" s="19" t="s">
        <v>14</v>
      </c>
      <c r="D2" s="19" t="s">
        <v>14</v>
      </c>
      <c r="E2" s="19" t="s">
        <v>14</v>
      </c>
      <c r="F2" s="24" t="s">
        <v>14</v>
      </c>
      <c r="G2" s="24" t="s">
        <v>14</v>
      </c>
      <c r="H2" s="24" t="s">
        <v>14</v>
      </c>
      <c r="I2" s="19" t="s">
        <v>14</v>
      </c>
      <c r="J2" s="19" t="s">
        <v>14</v>
      </c>
      <c r="K2" s="19" t="s">
        <v>14</v>
      </c>
      <c r="L2" s="24" t="s">
        <v>14</v>
      </c>
      <c r="M2" s="24" t="s">
        <v>14</v>
      </c>
      <c r="N2" s="24" t="s">
        <v>14</v>
      </c>
    </row>
    <row r="3" spans="1:14" ht="15" customHeight="1" x14ac:dyDescent="0.15">
      <c r="A3" s="16" t="s">
        <v>12</v>
      </c>
      <c r="B3" s="5" t="s">
        <v>15</v>
      </c>
      <c r="C3" s="20"/>
      <c r="D3" s="20"/>
      <c r="E3" s="20"/>
      <c r="F3" s="25"/>
      <c r="G3" s="25"/>
      <c r="H3" s="25"/>
      <c r="I3" s="20"/>
      <c r="J3" s="20"/>
      <c r="K3" s="20"/>
      <c r="L3" s="25"/>
      <c r="M3" s="25"/>
      <c r="N3" s="25"/>
    </row>
    <row r="4" spans="1:14" s="6" customFormat="1" ht="15" customHeight="1" x14ac:dyDescent="0.15">
      <c r="A4" s="17" t="s">
        <v>12</v>
      </c>
      <c r="B4" s="7" t="s">
        <v>16</v>
      </c>
      <c r="C4" s="21">
        <v>8.7066209971437107</v>
      </c>
      <c r="D4" s="21">
        <v>8.3713310882986001</v>
      </c>
      <c r="E4" s="21">
        <v>8.7047129643238907</v>
      </c>
      <c r="F4" s="26">
        <v>34.432587128829297</v>
      </c>
      <c r="G4" s="26">
        <v>33.337227893956403</v>
      </c>
      <c r="H4" s="26">
        <v>34.458869245383397</v>
      </c>
      <c r="I4" s="21">
        <v>8.5383125150660195</v>
      </c>
      <c r="J4" s="21">
        <v>8.5542879903142897</v>
      </c>
      <c r="K4" s="21">
        <v>8.7511668621757206</v>
      </c>
      <c r="L4" s="26"/>
      <c r="M4" s="26">
        <v>36.083900116678699</v>
      </c>
      <c r="N4" s="26">
        <v>34.902429144515303</v>
      </c>
    </row>
    <row r="5" spans="1:14" ht="15" hidden="1" customHeight="1" x14ac:dyDescent="0.15">
      <c r="A5" s="16" t="s">
        <v>12</v>
      </c>
      <c r="C5" s="22"/>
      <c r="D5" s="22"/>
      <c r="E5" s="22"/>
      <c r="F5" s="27"/>
      <c r="G5" s="27"/>
      <c r="H5" s="27"/>
      <c r="I5" s="22"/>
      <c r="J5" s="22"/>
      <c r="K5" s="22"/>
      <c r="L5" s="27"/>
      <c r="M5" s="27"/>
      <c r="N5" s="27"/>
    </row>
    <row r="6" spans="1:14" s="3" customFormat="1" ht="15" customHeight="1" x14ac:dyDescent="0.15">
      <c r="A6" s="15" t="s">
        <v>17</v>
      </c>
      <c r="B6" s="4" t="s">
        <v>13</v>
      </c>
      <c r="C6" s="19" t="s">
        <v>14</v>
      </c>
      <c r="D6" s="19" t="s">
        <v>14</v>
      </c>
      <c r="E6" s="19" t="s">
        <v>14</v>
      </c>
      <c r="F6" s="24" t="s">
        <v>14</v>
      </c>
      <c r="G6" s="24" t="s">
        <v>14</v>
      </c>
      <c r="H6" s="24" t="s">
        <v>14</v>
      </c>
      <c r="I6" s="19" t="s">
        <v>14</v>
      </c>
      <c r="J6" s="19" t="s">
        <v>14</v>
      </c>
      <c r="K6" s="19" t="s">
        <v>14</v>
      </c>
      <c r="L6" s="24" t="s">
        <v>14</v>
      </c>
      <c r="M6" s="24" t="s">
        <v>14</v>
      </c>
      <c r="N6" s="24" t="s">
        <v>14</v>
      </c>
    </row>
    <row r="7" spans="1:14" ht="15" customHeight="1" x14ac:dyDescent="0.15">
      <c r="A7" s="16" t="s">
        <v>17</v>
      </c>
      <c r="B7" s="5" t="s">
        <v>15</v>
      </c>
      <c r="C7" s="20"/>
      <c r="D7" s="20"/>
      <c r="E7" s="20"/>
      <c r="F7" s="25"/>
      <c r="G7" s="25"/>
      <c r="H7" s="25"/>
      <c r="I7" s="20"/>
      <c r="J7" s="20"/>
      <c r="K7" s="20"/>
      <c r="L7" s="25"/>
      <c r="M7" s="25"/>
      <c r="N7" s="25"/>
    </row>
    <row r="8" spans="1:14" s="6" customFormat="1" ht="15" customHeight="1" x14ac:dyDescent="0.15">
      <c r="A8" s="17" t="s">
        <v>17</v>
      </c>
      <c r="B8" s="7" t="s">
        <v>16</v>
      </c>
      <c r="C8" s="21">
        <v>9.9797836341988599</v>
      </c>
      <c r="D8" s="21">
        <v>9.6704745436784094</v>
      </c>
      <c r="E8" s="21">
        <v>9.55916926510886</v>
      </c>
      <c r="F8" s="26">
        <v>36.567899926765101</v>
      </c>
      <c r="G8" s="26">
        <v>34.724536625576697</v>
      </c>
      <c r="H8" s="26">
        <v>34.172821246010997</v>
      </c>
      <c r="I8" s="21">
        <v>9.4841496050687493</v>
      </c>
      <c r="J8" s="21">
        <v>9.4131744973001208</v>
      </c>
      <c r="K8" s="21">
        <v>9.6363244246451494</v>
      </c>
      <c r="L8" s="26">
        <v>33.296591537590899</v>
      </c>
      <c r="M8" s="26">
        <v>36.052278990434203</v>
      </c>
      <c r="N8" s="26">
        <v>36.138376065306304</v>
      </c>
    </row>
    <row r="9" spans="1:14" ht="15" hidden="1" customHeight="1" x14ac:dyDescent="0.15">
      <c r="A9" s="16" t="s">
        <v>17</v>
      </c>
      <c r="C9" s="22"/>
      <c r="D9" s="22"/>
      <c r="E9" s="22"/>
      <c r="F9" s="27"/>
      <c r="G9" s="27"/>
      <c r="H9" s="27"/>
      <c r="I9" s="22"/>
      <c r="J9" s="22"/>
      <c r="K9" s="22"/>
      <c r="L9" s="27"/>
      <c r="M9" s="27"/>
      <c r="N9" s="27"/>
    </row>
    <row r="10" spans="1:14" s="3" customFormat="1" ht="15" customHeight="1" x14ac:dyDescent="0.15">
      <c r="A10" s="15" t="s">
        <v>18</v>
      </c>
      <c r="B10" s="4" t="s">
        <v>13</v>
      </c>
      <c r="C10" s="19" t="s">
        <v>14</v>
      </c>
      <c r="D10" s="19" t="s">
        <v>14</v>
      </c>
      <c r="E10" s="19" t="s">
        <v>14</v>
      </c>
      <c r="F10" s="24" t="s">
        <v>14</v>
      </c>
      <c r="G10" s="24" t="s">
        <v>14</v>
      </c>
      <c r="H10" s="24" t="s">
        <v>14</v>
      </c>
      <c r="I10" s="19" t="s">
        <v>14</v>
      </c>
      <c r="J10" s="19" t="s">
        <v>14</v>
      </c>
      <c r="K10" s="19" t="s">
        <v>14</v>
      </c>
      <c r="L10" s="24" t="s">
        <v>14</v>
      </c>
      <c r="M10" s="24" t="s">
        <v>14</v>
      </c>
      <c r="N10" s="24" t="s">
        <v>14</v>
      </c>
    </row>
    <row r="11" spans="1:14" ht="15" customHeight="1" x14ac:dyDescent="0.15">
      <c r="A11" s="16" t="s">
        <v>18</v>
      </c>
      <c r="B11" s="5" t="s">
        <v>15</v>
      </c>
      <c r="C11" s="20"/>
      <c r="D11" s="20"/>
      <c r="E11" s="20"/>
      <c r="F11" s="25"/>
      <c r="G11" s="25"/>
      <c r="H11" s="25"/>
      <c r="I11" s="20"/>
      <c r="J11" s="20"/>
      <c r="K11" s="20"/>
      <c r="L11" s="25"/>
      <c r="M11" s="25"/>
      <c r="N11" s="25"/>
    </row>
    <row r="12" spans="1:14" s="6" customFormat="1" ht="15" customHeight="1" x14ac:dyDescent="0.15">
      <c r="A12" s="17" t="s">
        <v>18</v>
      </c>
      <c r="B12" s="7" t="s">
        <v>16</v>
      </c>
      <c r="C12" s="21">
        <v>8.7135514894578794</v>
      </c>
      <c r="D12" s="21">
        <v>8.3509450631237101</v>
      </c>
      <c r="E12" s="21">
        <v>8.3848520738826497</v>
      </c>
      <c r="F12" s="26">
        <v>28.608506518177698</v>
      </c>
      <c r="G12" s="26">
        <v>28.3679815236368</v>
      </c>
      <c r="H12" s="26">
        <v>28.404604218459401</v>
      </c>
      <c r="I12" s="21">
        <v>8.7524288331694908</v>
      </c>
      <c r="J12" s="21">
        <v>9.1132130013615704</v>
      </c>
      <c r="K12" s="21">
        <v>8.8749872447436609</v>
      </c>
      <c r="L12" s="26">
        <v>28.926606173808199</v>
      </c>
      <c r="M12" s="26">
        <v>28.255340660613001</v>
      </c>
      <c r="N12" s="26">
        <v>28.308885852751601</v>
      </c>
    </row>
    <row r="13" spans="1:14" ht="15" hidden="1" customHeight="1" x14ac:dyDescent="0.15">
      <c r="A13" s="16" t="s">
        <v>18</v>
      </c>
      <c r="C13" s="22"/>
      <c r="D13" s="22"/>
      <c r="E13" s="22"/>
      <c r="F13" s="27"/>
      <c r="G13" s="27"/>
      <c r="H13" s="27"/>
      <c r="I13" s="22"/>
      <c r="J13" s="22"/>
      <c r="K13" s="22"/>
      <c r="L13" s="27"/>
      <c r="M13" s="27"/>
      <c r="N13" s="27"/>
    </row>
    <row r="14" spans="1:14" s="3" customFormat="1" ht="15" customHeight="1" x14ac:dyDescent="0.15">
      <c r="A14" s="15" t="s">
        <v>19</v>
      </c>
      <c r="B14" s="4" t="s">
        <v>13</v>
      </c>
      <c r="C14" s="19" t="s">
        <v>14</v>
      </c>
      <c r="D14" s="19" t="s">
        <v>14</v>
      </c>
      <c r="E14" s="19" t="s">
        <v>14</v>
      </c>
      <c r="F14" s="24" t="s">
        <v>14</v>
      </c>
      <c r="G14" s="24" t="s">
        <v>14</v>
      </c>
      <c r="H14" s="24" t="s">
        <v>14</v>
      </c>
      <c r="I14" s="19" t="s">
        <v>14</v>
      </c>
      <c r="J14" s="19" t="s">
        <v>14</v>
      </c>
      <c r="K14" s="19" t="s">
        <v>14</v>
      </c>
      <c r="L14" s="24" t="s">
        <v>14</v>
      </c>
      <c r="M14" s="24" t="s">
        <v>14</v>
      </c>
      <c r="N14" s="24" t="s">
        <v>14</v>
      </c>
    </row>
    <row r="15" spans="1:14" ht="15" customHeight="1" x14ac:dyDescent="0.15">
      <c r="A15" s="16" t="s">
        <v>19</v>
      </c>
      <c r="B15" s="5" t="s">
        <v>15</v>
      </c>
      <c r="C15" s="20"/>
      <c r="D15" s="20"/>
      <c r="E15" s="20"/>
      <c r="F15" s="25"/>
      <c r="G15" s="25"/>
      <c r="H15" s="25"/>
      <c r="I15" s="20"/>
      <c r="J15" s="20"/>
      <c r="K15" s="20"/>
      <c r="L15" s="25"/>
      <c r="M15" s="25"/>
      <c r="N15" s="25"/>
    </row>
    <row r="16" spans="1:14" s="6" customFormat="1" ht="15" customHeight="1" x14ac:dyDescent="0.15">
      <c r="A16" s="17" t="s">
        <v>19</v>
      </c>
      <c r="B16" s="7" t="s">
        <v>16</v>
      </c>
      <c r="C16" s="21">
        <v>9.0381460303527792</v>
      </c>
      <c r="D16" s="21">
        <v>9.2044153527026094</v>
      </c>
      <c r="E16" s="21">
        <v>9.1087673965918992</v>
      </c>
      <c r="F16" s="26"/>
      <c r="G16" s="26">
        <v>32.905150351739401</v>
      </c>
      <c r="H16" s="26">
        <v>34.734812290243603</v>
      </c>
      <c r="I16" s="21">
        <v>9.5548462631882298</v>
      </c>
      <c r="J16" s="21">
        <v>8.8926857930734595</v>
      </c>
      <c r="K16" s="21">
        <v>8.5286669416039604</v>
      </c>
      <c r="L16" s="26">
        <v>36.002612418439703</v>
      </c>
      <c r="M16" s="26">
        <v>35.009717435283399</v>
      </c>
      <c r="N16" s="26">
        <v>33.708668784930602</v>
      </c>
    </row>
    <row r="17" spans="1:14" ht="15" hidden="1" customHeight="1" x14ac:dyDescent="0.15">
      <c r="A17" s="16" t="s">
        <v>19</v>
      </c>
      <c r="C17" s="22"/>
      <c r="D17" s="22"/>
      <c r="E17" s="22"/>
      <c r="F17" s="27"/>
      <c r="G17" s="27"/>
      <c r="H17" s="27"/>
      <c r="I17" s="22"/>
      <c r="J17" s="22"/>
      <c r="K17" s="22"/>
      <c r="L17" s="27"/>
      <c r="M17" s="27"/>
      <c r="N17" s="27"/>
    </row>
    <row r="18" spans="1:14" s="3" customFormat="1" ht="15" customHeight="1" x14ac:dyDescent="0.15">
      <c r="A18" s="15" t="s">
        <v>20</v>
      </c>
      <c r="B18" s="4" t="s">
        <v>13</v>
      </c>
      <c r="C18" s="19" t="s">
        <v>14</v>
      </c>
      <c r="D18" s="19" t="s">
        <v>14</v>
      </c>
      <c r="E18" s="19" t="s">
        <v>14</v>
      </c>
      <c r="F18" s="24" t="s">
        <v>14</v>
      </c>
      <c r="G18" s="24" t="s">
        <v>14</v>
      </c>
      <c r="H18" s="24" t="s">
        <v>14</v>
      </c>
      <c r="I18" s="19" t="s">
        <v>14</v>
      </c>
      <c r="J18" s="19" t="s">
        <v>14</v>
      </c>
      <c r="K18" s="19" t="s">
        <v>14</v>
      </c>
      <c r="L18" s="24" t="s">
        <v>14</v>
      </c>
      <c r="M18" s="24" t="s">
        <v>14</v>
      </c>
      <c r="N18" s="24" t="s">
        <v>14</v>
      </c>
    </row>
    <row r="19" spans="1:14" ht="15" customHeight="1" x14ac:dyDescent="0.15">
      <c r="A19" s="16" t="s">
        <v>20</v>
      </c>
      <c r="B19" s="5" t="s">
        <v>15</v>
      </c>
      <c r="C19" s="20"/>
      <c r="D19" s="20"/>
      <c r="E19" s="20"/>
      <c r="F19" s="25"/>
      <c r="G19" s="25"/>
      <c r="H19" s="25"/>
      <c r="I19" s="20"/>
      <c r="J19" s="20"/>
      <c r="K19" s="20"/>
      <c r="L19" s="25"/>
      <c r="M19" s="25"/>
      <c r="N19" s="25"/>
    </row>
    <row r="20" spans="1:14" s="6" customFormat="1" ht="15" customHeight="1" x14ac:dyDescent="0.15">
      <c r="A20" s="17" t="s">
        <v>20</v>
      </c>
      <c r="B20" s="7" t="s">
        <v>16</v>
      </c>
      <c r="C20" s="21">
        <v>8.5501494363070698</v>
      </c>
      <c r="D20" s="21">
        <v>8.7105793806161191</v>
      </c>
      <c r="E20" s="21">
        <v>8.7759523906666406</v>
      </c>
      <c r="F20" s="26">
        <v>33.348148988548402</v>
      </c>
      <c r="G20" s="26">
        <v>33.540706828350601</v>
      </c>
      <c r="H20" s="26">
        <v>33.153615960058701</v>
      </c>
      <c r="I20" s="21">
        <v>10.257213765193001</v>
      </c>
      <c r="J20" s="21">
        <v>10.259703693578899</v>
      </c>
      <c r="K20" s="21">
        <v>10.057031108133501</v>
      </c>
      <c r="L20" s="26">
        <v>30.776484331499301</v>
      </c>
      <c r="M20" s="26">
        <v>30.106369966608501</v>
      </c>
      <c r="N20" s="26">
        <v>30.655268600719499</v>
      </c>
    </row>
    <row r="21" spans="1:14" ht="15" hidden="1" customHeight="1" x14ac:dyDescent="0.15">
      <c r="A21" s="16" t="s">
        <v>20</v>
      </c>
      <c r="C21" s="22"/>
      <c r="D21" s="22"/>
      <c r="E21" s="22"/>
      <c r="F21" s="27"/>
      <c r="G21" s="27"/>
      <c r="H21" s="27"/>
      <c r="I21" s="22"/>
      <c r="J21" s="22"/>
      <c r="K21" s="22"/>
      <c r="L21" s="27"/>
      <c r="M21" s="27"/>
      <c r="N21" s="27"/>
    </row>
    <row r="22" spans="1:14" s="3" customFormat="1" ht="15" customHeight="1" x14ac:dyDescent="0.15">
      <c r="A22" s="15" t="s">
        <v>21</v>
      </c>
      <c r="B22" s="4" t="s">
        <v>13</v>
      </c>
      <c r="C22" s="19" t="s">
        <v>14</v>
      </c>
      <c r="D22" s="19" t="s">
        <v>14</v>
      </c>
      <c r="E22" s="19" t="s">
        <v>14</v>
      </c>
      <c r="F22" s="24" t="s">
        <v>14</v>
      </c>
      <c r="G22" s="24" t="s">
        <v>14</v>
      </c>
      <c r="H22" s="24" t="s">
        <v>14</v>
      </c>
      <c r="I22" s="19" t="s">
        <v>14</v>
      </c>
      <c r="J22" s="19" t="s">
        <v>14</v>
      </c>
      <c r="K22" s="19" t="s">
        <v>14</v>
      </c>
      <c r="L22" s="24" t="s">
        <v>14</v>
      </c>
      <c r="M22" s="24" t="s">
        <v>14</v>
      </c>
      <c r="N22" s="24" t="s">
        <v>14</v>
      </c>
    </row>
    <row r="23" spans="1:14" ht="15" customHeight="1" x14ac:dyDescent="0.15">
      <c r="A23" s="16" t="s">
        <v>21</v>
      </c>
      <c r="B23" s="5" t="s">
        <v>15</v>
      </c>
      <c r="C23" s="20"/>
      <c r="D23" s="20"/>
      <c r="E23" s="20"/>
      <c r="F23" s="25"/>
      <c r="G23" s="25"/>
      <c r="H23" s="25"/>
      <c r="I23" s="20"/>
      <c r="J23" s="20"/>
      <c r="K23" s="20"/>
      <c r="L23" s="25"/>
      <c r="M23" s="25"/>
      <c r="N23" s="25"/>
    </row>
    <row r="24" spans="1:14" s="6" customFormat="1" ht="15" customHeight="1" x14ac:dyDescent="0.15">
      <c r="A24" s="17" t="s">
        <v>21</v>
      </c>
      <c r="B24" s="7" t="s">
        <v>16</v>
      </c>
      <c r="C24" s="21">
        <v>29.342685851826801</v>
      </c>
      <c r="D24" s="21">
        <v>29.0676611984766</v>
      </c>
      <c r="E24" s="21">
        <v>30.155809925795101</v>
      </c>
      <c r="F24" s="26">
        <v>34.235743554160798</v>
      </c>
      <c r="G24" s="26">
        <v>35.0548151069451</v>
      </c>
      <c r="H24" s="26">
        <v>36.444330823809601</v>
      </c>
      <c r="I24" s="21">
        <v>28.879036472595899</v>
      </c>
      <c r="J24" s="21">
        <v>29.764735654277398</v>
      </c>
      <c r="K24" s="21">
        <v>27.110126350028501</v>
      </c>
      <c r="L24" s="26">
        <v>34.236853921159302</v>
      </c>
      <c r="M24" s="26"/>
      <c r="N24" s="26">
        <v>35.104314878080103</v>
      </c>
    </row>
    <row r="25" spans="1:14" ht="15" hidden="1" customHeight="1" x14ac:dyDescent="0.15">
      <c r="A25" s="16" t="s">
        <v>21</v>
      </c>
      <c r="C25" s="22"/>
      <c r="D25" s="22"/>
      <c r="E25" s="22"/>
      <c r="F25" s="27"/>
      <c r="G25" s="27"/>
      <c r="H25" s="27"/>
      <c r="I25" s="22"/>
      <c r="J25" s="22"/>
      <c r="K25" s="22"/>
      <c r="L25" s="27"/>
      <c r="M25" s="27"/>
      <c r="N25" s="27"/>
    </row>
    <row r="26" spans="1:14" s="3" customFormat="1" ht="15" customHeight="1" x14ac:dyDescent="0.15">
      <c r="A26" s="15" t="s">
        <v>22</v>
      </c>
      <c r="B26" s="4" t="s">
        <v>13</v>
      </c>
      <c r="C26" s="19" t="s">
        <v>14</v>
      </c>
      <c r="D26" s="19" t="s">
        <v>14</v>
      </c>
      <c r="E26" s="19" t="s">
        <v>14</v>
      </c>
      <c r="F26" s="24" t="s">
        <v>14</v>
      </c>
      <c r="G26" s="24" t="s">
        <v>14</v>
      </c>
      <c r="H26" s="24" t="s">
        <v>14</v>
      </c>
      <c r="I26" s="19" t="s">
        <v>14</v>
      </c>
      <c r="J26" s="19" t="s">
        <v>14</v>
      </c>
      <c r="K26" s="19" t="s">
        <v>14</v>
      </c>
      <c r="L26" s="24" t="s">
        <v>14</v>
      </c>
      <c r="M26" s="24" t="s">
        <v>14</v>
      </c>
      <c r="N26" s="24" t="s">
        <v>14</v>
      </c>
    </row>
    <row r="27" spans="1:14" ht="15" customHeight="1" x14ac:dyDescent="0.15">
      <c r="A27" s="16" t="s">
        <v>22</v>
      </c>
      <c r="B27" s="5" t="s">
        <v>15</v>
      </c>
      <c r="C27" s="20"/>
      <c r="D27" s="20"/>
      <c r="E27" s="20"/>
      <c r="F27" s="25"/>
      <c r="G27" s="25"/>
      <c r="H27" s="25"/>
      <c r="I27" s="20"/>
      <c r="J27" s="20"/>
      <c r="K27" s="20"/>
      <c r="L27" s="25"/>
      <c r="M27" s="25"/>
      <c r="N27" s="25"/>
    </row>
    <row r="28" spans="1:14" s="6" customFormat="1" ht="15" customHeight="1" x14ac:dyDescent="0.15">
      <c r="A28" s="17" t="s">
        <v>22</v>
      </c>
      <c r="B28" s="7" t="s">
        <v>16</v>
      </c>
      <c r="C28" s="28">
        <v>27.235729229054201</v>
      </c>
      <c r="D28" s="28">
        <v>23.829821123938501</v>
      </c>
      <c r="E28" s="28">
        <v>24.3821541089285</v>
      </c>
      <c r="F28" s="26">
        <v>36.153535217070903</v>
      </c>
      <c r="G28" s="26"/>
      <c r="H28" s="26">
        <v>37.699555908220503</v>
      </c>
      <c r="I28" s="21">
        <v>31.362832012971001</v>
      </c>
      <c r="J28" s="21">
        <v>32.031026060131097</v>
      </c>
      <c r="K28" s="21">
        <v>31.714027637943801</v>
      </c>
      <c r="L28" s="26"/>
      <c r="M28" s="26"/>
      <c r="N28" s="26">
        <v>35.681704895230503</v>
      </c>
    </row>
    <row r="29" spans="1:14" ht="15" hidden="1" customHeight="1" x14ac:dyDescent="0.15">
      <c r="A29" s="16" t="s">
        <v>22</v>
      </c>
      <c r="C29" s="22"/>
      <c r="D29" s="22"/>
      <c r="E29" s="22"/>
      <c r="F29" s="27"/>
      <c r="G29" s="27"/>
      <c r="H29" s="27"/>
      <c r="I29" s="22"/>
      <c r="J29" s="22"/>
      <c r="K29" s="22"/>
      <c r="L29" s="27"/>
      <c r="M29" s="27"/>
      <c r="N29" s="27"/>
    </row>
    <row r="30" spans="1:14" s="3" customFormat="1" ht="15" customHeight="1" x14ac:dyDescent="0.15">
      <c r="A30" s="15" t="s">
        <v>23</v>
      </c>
      <c r="B30" s="4" t="s">
        <v>13</v>
      </c>
      <c r="C30" s="19" t="s">
        <v>14</v>
      </c>
      <c r="D30" s="19" t="s">
        <v>14</v>
      </c>
      <c r="E30" s="19" t="s">
        <v>14</v>
      </c>
      <c r="F30" s="24" t="s">
        <v>14</v>
      </c>
      <c r="G30" s="24" t="s">
        <v>14</v>
      </c>
      <c r="H30" s="24" t="s">
        <v>14</v>
      </c>
      <c r="I30" s="19" t="s">
        <v>14</v>
      </c>
      <c r="J30" s="19" t="s">
        <v>14</v>
      </c>
      <c r="K30" s="19" t="s">
        <v>14</v>
      </c>
      <c r="L30" s="24" t="s">
        <v>14</v>
      </c>
      <c r="M30" s="24" t="s">
        <v>14</v>
      </c>
      <c r="N30" s="24" t="s">
        <v>14</v>
      </c>
    </row>
    <row r="31" spans="1:14" ht="15" customHeight="1" x14ac:dyDescent="0.15">
      <c r="A31" s="16" t="s">
        <v>23</v>
      </c>
      <c r="B31" s="5" t="s">
        <v>15</v>
      </c>
    </row>
    <row r="32" spans="1:14" s="6" customFormat="1" ht="15" customHeight="1" x14ac:dyDescent="0.15">
      <c r="A32" s="17" t="s">
        <v>23</v>
      </c>
      <c r="B32" s="7" t="s">
        <v>16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29" ht="15" hidden="1" customHeight="1" x14ac:dyDescent="0.15">
      <c r="A33" s="16" t="s">
        <v>23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29" ht="15" customHeight="1" x14ac:dyDescent="0.15">
      <c r="P34" s="29"/>
      <c r="Q34" s="30" t="s">
        <v>49</v>
      </c>
      <c r="R34" s="30"/>
      <c r="S34" s="30" t="s">
        <v>50</v>
      </c>
      <c r="T34" s="30"/>
      <c r="V34" s="30" t="s">
        <v>54</v>
      </c>
      <c r="W34" s="30"/>
      <c r="Y34" s="30" t="s">
        <v>57</v>
      </c>
      <c r="Z34" s="30"/>
      <c r="AB34" s="30" t="s">
        <v>58</v>
      </c>
      <c r="AC34" s="36"/>
    </row>
    <row r="35" spans="1:29" ht="15" customHeight="1" x14ac:dyDescent="0.15">
      <c r="P35" s="29"/>
      <c r="Q35" s="29" t="s">
        <v>45</v>
      </c>
      <c r="R35" s="31" t="s">
        <v>46</v>
      </c>
      <c r="S35" s="29" t="s">
        <v>45</v>
      </c>
      <c r="T35" s="31" t="s">
        <v>46</v>
      </c>
      <c r="V35" s="29" t="s">
        <v>55</v>
      </c>
      <c r="W35" s="29" t="s">
        <v>56</v>
      </c>
      <c r="Y35" s="29" t="s">
        <v>55</v>
      </c>
      <c r="Z35" s="29" t="s">
        <v>56</v>
      </c>
      <c r="AB35" s="29" t="s">
        <v>55</v>
      </c>
      <c r="AC35" s="29" t="s">
        <v>56</v>
      </c>
    </row>
    <row r="36" spans="1:29" ht="15" customHeight="1" x14ac:dyDescent="0.15">
      <c r="P36" s="29" t="s">
        <v>47</v>
      </c>
      <c r="Q36" s="32">
        <f>AVERAGE(C4:E4)</f>
        <v>8.5942216832553999</v>
      </c>
      <c r="R36" s="33">
        <f>AVERAGE(F4:H4)</f>
        <v>34.076228089389701</v>
      </c>
      <c r="S36" s="32">
        <f>AVERAGE(I4:K4)</f>
        <v>8.6145891225186784</v>
      </c>
      <c r="T36" s="32">
        <f>AVERAGE(L4:N4)</f>
        <v>35.493164630597001</v>
      </c>
      <c r="V36" s="34">
        <f>R36-Q36</f>
        <v>25.482006406134303</v>
      </c>
      <c r="W36" s="35">
        <f>T36-S36</f>
        <v>26.87857550807832</v>
      </c>
      <c r="Y36" s="34">
        <f>V36-$V$36</f>
        <v>0</v>
      </c>
      <c r="Z36" s="35">
        <f>W36-$W$36</f>
        <v>0</v>
      </c>
      <c r="AB36" s="37">
        <f>2^(-Y36)</f>
        <v>1</v>
      </c>
      <c r="AC36" s="37">
        <f>2^(-Z36)</f>
        <v>1</v>
      </c>
    </row>
    <row r="37" spans="1:29" ht="15" customHeight="1" x14ac:dyDescent="0.15">
      <c r="P37" s="29" t="s">
        <v>48</v>
      </c>
      <c r="Q37" s="32">
        <f>AVERAGE(C8:E8)</f>
        <v>9.7364758143287098</v>
      </c>
      <c r="R37" s="33">
        <f>AVERAGE(F8:H8)</f>
        <v>35.155085932784267</v>
      </c>
      <c r="S37" s="32">
        <f>AVERAGE(I8:K8)</f>
        <v>9.5112161756713398</v>
      </c>
      <c r="T37" s="32">
        <f>AVERAGE(L8:N8)</f>
        <v>35.162415531110469</v>
      </c>
      <c r="V37" s="34">
        <f t="shared" ref="V37:V40" si="0">R37-Q37</f>
        <v>25.418610118455558</v>
      </c>
      <c r="W37" s="35">
        <f t="shared" ref="W37:W40" si="1">T37-S37</f>
        <v>25.651199355439129</v>
      </c>
      <c r="Y37" s="34">
        <f>V37-$V$36</f>
        <v>-6.3396287678745722E-2</v>
      </c>
      <c r="Z37" s="35">
        <f>W37-$W$36</f>
        <v>-1.2273761526391915</v>
      </c>
      <c r="AB37" s="37">
        <f t="shared" ref="AB37:AB40" si="2">2^(-Y37)</f>
        <v>1.0449227487702974</v>
      </c>
      <c r="AC37" s="37">
        <f t="shared" ref="AC37:AC40" si="3">2^(-Z37)</f>
        <v>2.3414076765850038</v>
      </c>
    </row>
    <row r="38" spans="1:29" ht="15" customHeight="1" x14ac:dyDescent="0.15">
      <c r="P38" s="29" t="s">
        <v>51</v>
      </c>
      <c r="Q38" s="32">
        <f>AVERAGE(C12:E12)</f>
        <v>8.4831162088214125</v>
      </c>
      <c r="R38" s="33">
        <f>AVERAGE(F12:H12)</f>
        <v>28.460364086757966</v>
      </c>
      <c r="S38" s="32">
        <f>AVERAGE(I12:K12)</f>
        <v>8.9135430264249074</v>
      </c>
      <c r="T38" s="32">
        <f>AVERAGE(L12:N12)</f>
        <v>28.4969442290576</v>
      </c>
      <c r="V38" s="34">
        <f t="shared" si="0"/>
        <v>19.977247877936556</v>
      </c>
      <c r="W38" s="35">
        <f t="shared" si="1"/>
        <v>19.583401202632693</v>
      </c>
      <c r="Y38" s="34">
        <f t="shared" ref="Y38:Y39" si="4">V38-$V$36</f>
        <v>-5.5047585281977476</v>
      </c>
      <c r="Z38" s="35">
        <f t="shared" ref="Z38:Z40" si="5">W38-$W$36</f>
        <v>-7.2951743054456273</v>
      </c>
      <c r="AB38" s="37">
        <f t="shared" si="2"/>
        <v>45.404347187121999</v>
      </c>
      <c r="AC38" s="37">
        <f t="shared" si="3"/>
        <v>157.06025185631955</v>
      </c>
    </row>
    <row r="39" spans="1:29" ht="15" customHeight="1" x14ac:dyDescent="0.15">
      <c r="P39" s="29" t="s">
        <v>52</v>
      </c>
      <c r="Q39" s="32">
        <f>AVERAGE(C16:E16)</f>
        <v>9.1171095932157638</v>
      </c>
      <c r="R39" s="33">
        <f>AVERAGE(F16:H16)</f>
        <v>33.819981320991502</v>
      </c>
      <c r="S39" s="32">
        <f>AVERAGE(I16:K16)</f>
        <v>8.9920663326218833</v>
      </c>
      <c r="T39" s="32">
        <f>AVERAGE(L16:N16)</f>
        <v>34.906999546217897</v>
      </c>
      <c r="V39" s="34">
        <f t="shared" si="0"/>
        <v>24.702871727775737</v>
      </c>
      <c r="W39" s="35">
        <f t="shared" si="1"/>
        <v>25.914933213596015</v>
      </c>
      <c r="Y39" s="34">
        <f t="shared" si="4"/>
        <v>-0.77913467835856665</v>
      </c>
      <c r="Z39" s="35">
        <f t="shared" si="5"/>
        <v>-0.96364229448230532</v>
      </c>
      <c r="AB39" s="37">
        <f t="shared" si="2"/>
        <v>1.7161012547348677</v>
      </c>
      <c r="AC39" s="37">
        <f t="shared" si="3"/>
        <v>1.9502273187291523</v>
      </c>
    </row>
    <row r="40" spans="1:29" ht="15" customHeight="1" x14ac:dyDescent="0.15">
      <c r="P40" s="29" t="s">
        <v>53</v>
      </c>
      <c r="Q40" s="32">
        <f>AVERAGE(C20:E20)</f>
        <v>8.6788937358632765</v>
      </c>
      <c r="R40" s="33">
        <f>AVERAGE(F20:H20)</f>
        <v>33.347490592319232</v>
      </c>
      <c r="S40" s="32">
        <f>AVERAGE(I20:K20)</f>
        <v>10.191316188968466</v>
      </c>
      <c r="T40" s="32">
        <f>AVERAGE(L20:N20)</f>
        <v>30.512707632942433</v>
      </c>
      <c r="V40" s="34">
        <f t="shared" si="0"/>
        <v>24.668596856455956</v>
      </c>
      <c r="W40" s="35">
        <f t="shared" si="1"/>
        <v>20.321391443973965</v>
      </c>
      <c r="Y40" s="34">
        <f>V40-$V$36</f>
        <v>-0.81340954967834733</v>
      </c>
      <c r="Z40" s="35">
        <f t="shared" si="5"/>
        <v>-6.5571840641043551</v>
      </c>
      <c r="AB40" s="37">
        <f t="shared" si="2"/>
        <v>1.7573597418021643</v>
      </c>
      <c r="AC40" s="37">
        <f t="shared" si="3"/>
        <v>94.169245411709653</v>
      </c>
    </row>
    <row r="42" spans="1:29" ht="15" customHeight="1" x14ac:dyDescent="0.15">
      <c r="AB42" s="30" t="s">
        <v>59</v>
      </c>
      <c r="AC42" s="36"/>
    </row>
    <row r="43" spans="1:29" ht="15" customHeight="1" x14ac:dyDescent="0.15">
      <c r="AB43" s="29" t="s">
        <v>55</v>
      </c>
      <c r="AC43" s="29" t="s">
        <v>56</v>
      </c>
    </row>
    <row r="44" spans="1:29" ht="15" customHeight="1" x14ac:dyDescent="0.15">
      <c r="AA44" s="29" t="s">
        <v>47</v>
      </c>
      <c r="AB44" s="1">
        <f>AB36/20</f>
        <v>0.05</v>
      </c>
      <c r="AC44" s="1">
        <f>AC36/20</f>
        <v>0.05</v>
      </c>
    </row>
    <row r="45" spans="1:29" ht="15" customHeight="1" x14ac:dyDescent="0.15">
      <c r="AA45" s="29" t="s">
        <v>48</v>
      </c>
      <c r="AB45" s="1">
        <f t="shared" ref="AB45:AC45" si="6">AB37/20</f>
        <v>5.2246137438514875E-2</v>
      </c>
      <c r="AC45" s="1">
        <f t="shared" si="6"/>
        <v>0.1170703838292502</v>
      </c>
    </row>
    <row r="46" spans="1:29" ht="15" customHeight="1" x14ac:dyDescent="0.15">
      <c r="AA46" s="29" t="s">
        <v>51</v>
      </c>
      <c r="AB46" s="1">
        <f t="shared" ref="AB46:AC46" si="7">AB38/20</f>
        <v>2.2702173593561001</v>
      </c>
      <c r="AC46" s="1">
        <f t="shared" si="7"/>
        <v>7.8530125928159773</v>
      </c>
    </row>
    <row r="47" spans="1:29" ht="15" customHeight="1" x14ac:dyDescent="0.15">
      <c r="AA47" s="29" t="s">
        <v>52</v>
      </c>
      <c r="AB47" s="1">
        <f t="shared" ref="AB47:AC47" si="8">AB39/20</f>
        <v>8.580506273674339E-2</v>
      </c>
      <c r="AC47" s="1">
        <f t="shared" si="8"/>
        <v>9.7511365936457622E-2</v>
      </c>
    </row>
    <row r="48" spans="1:29" ht="15" customHeight="1" x14ac:dyDescent="0.15">
      <c r="AA48" s="29" t="s">
        <v>53</v>
      </c>
      <c r="AB48" s="1">
        <f t="shared" ref="AB48:AC48" si="9">AB40/20</f>
        <v>8.7867987090108207E-2</v>
      </c>
      <c r="AC48" s="1">
        <f t="shared" si="9"/>
        <v>4.7084622705854828</v>
      </c>
    </row>
  </sheetData>
  <mergeCells count="14">
    <mergeCell ref="V34:W34"/>
    <mergeCell ref="Y34:Z34"/>
    <mergeCell ref="AB34:AC34"/>
    <mergeCell ref="AB42:AC42"/>
    <mergeCell ref="A22:A25"/>
    <mergeCell ref="A26:A29"/>
    <mergeCell ref="A30:A33"/>
    <mergeCell ref="Q34:R34"/>
    <mergeCell ref="S34:T34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2" customWidth="1"/>
    <col min="2" max="2" width="44.6640625" style="12" customWidth="1"/>
    <col min="3" max="3" width="10" style="12" customWidth="1"/>
    <col min="4" max="16384" width="10" style="12"/>
  </cols>
  <sheetData>
    <row r="1" spans="1:2" ht="15" customHeight="1" x14ac:dyDescent="0.15">
      <c r="A1" s="12" t="s">
        <v>24</v>
      </c>
      <c r="B1" s="12" t="s">
        <v>25</v>
      </c>
    </row>
    <row r="2" spans="1:2" ht="15" customHeight="1" x14ac:dyDescent="0.15">
      <c r="A2" s="12" t="s">
        <v>26</v>
      </c>
    </row>
    <row r="3" spans="1:2" ht="15" customHeight="1" x14ac:dyDescent="0.15">
      <c r="A3" s="12" t="s">
        <v>27</v>
      </c>
      <c r="B3" s="13"/>
    </row>
    <row r="4" spans="1:2" ht="15" customHeight="1" x14ac:dyDescent="0.15">
      <c r="A4" s="12" t="s">
        <v>28</v>
      </c>
    </row>
    <row r="5" spans="1:2" ht="15" customHeight="1" x14ac:dyDescent="0.15">
      <c r="A5" s="12" t="s">
        <v>29</v>
      </c>
      <c r="B5" s="12" t="s">
        <v>30</v>
      </c>
    </row>
    <row r="6" spans="1:2" ht="15" customHeight="1" x14ac:dyDescent="0.15">
      <c r="A6" s="12" t="s">
        <v>31</v>
      </c>
      <c r="B6" s="12" t="s">
        <v>32</v>
      </c>
    </row>
    <row r="7" spans="1:2" ht="15" customHeight="1" x14ac:dyDescent="0.15">
      <c r="A7" s="12" t="s">
        <v>33</v>
      </c>
      <c r="B7" s="14">
        <v>10</v>
      </c>
    </row>
    <row r="8" spans="1:2" ht="15" customHeight="1" x14ac:dyDescent="0.15">
      <c r="A8" s="12" t="s">
        <v>34</v>
      </c>
      <c r="B8" s="14">
        <v>105</v>
      </c>
    </row>
    <row r="9" spans="1:2" ht="15" customHeight="1" x14ac:dyDescent="0.15">
      <c r="A9" s="12" t="s">
        <v>35</v>
      </c>
      <c r="B9" s="12" t="s">
        <v>36</v>
      </c>
    </row>
    <row r="10" spans="1:2" ht="15" customHeight="1" x14ac:dyDescent="0.15">
      <c r="A10" s="12" t="s">
        <v>37</v>
      </c>
      <c r="B10" s="12" t="s">
        <v>38</v>
      </c>
    </row>
    <row r="11" spans="1:2" ht="15" customHeight="1" x14ac:dyDescent="0.15">
      <c r="A11" s="12" t="s">
        <v>39</v>
      </c>
      <c r="B11" s="12" t="s">
        <v>40</v>
      </c>
    </row>
    <row r="12" spans="1:2" ht="15" customHeight="1" x14ac:dyDescent="0.15">
      <c r="A12" s="12" t="s">
        <v>41</v>
      </c>
      <c r="B12" s="12" t="s">
        <v>42</v>
      </c>
    </row>
    <row r="13" spans="1:2" ht="15" customHeight="1" x14ac:dyDescent="0.15">
      <c r="A13" s="12" t="s">
        <v>43</v>
      </c>
      <c r="B13" s="12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2024-02-19T16:23:48Z</dcterms:modified>
</cp:coreProperties>
</file>